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o Rojas\Desktop\DETALLES APR 2020\"/>
    </mc:Choice>
  </mc:AlternateContent>
  <xr:revisionPtr revIDLastSave="0" documentId="8_{B844E207-FC8A-4CF5-B496-FDC8A589C6E2}" xr6:coauthVersionLast="47" xr6:coauthVersionMax="47" xr10:uidLastSave="{00000000-0000-0000-0000-000000000000}"/>
  <bookViews>
    <workbookView xWindow="-120" yWindow="-120" windowWidth="29040" windowHeight="15840" xr2:uid="{042F9E4F-49AA-4ECC-ABD6-97306EA0A3B5}"/>
  </bookViews>
  <sheets>
    <sheet name="F 26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1" i="1" l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3" i="1"/>
  <c r="J13" i="1" s="1"/>
  <c r="I12" i="1"/>
  <c r="J12" i="1" s="1"/>
  <c r="I11" i="1"/>
  <c r="J11" i="1" s="1"/>
  <c r="I10" i="1"/>
  <c r="J10" i="1" s="1"/>
  <c r="I9" i="1"/>
  <c r="J9" i="1" s="1"/>
  <c r="I8" i="1"/>
  <c r="J8" i="1" s="1"/>
  <c r="I7" i="1"/>
  <c r="J7" i="1" s="1"/>
  <c r="N8" i="1" l="1"/>
  <c r="N9" i="1" s="1"/>
  <c r="N10" i="1" s="1"/>
  <c r="N7" i="1"/>
</calcChain>
</file>

<file path=xl/sharedStrings.xml><?xml version="1.0" encoding="utf-8"?>
<sst xmlns="http://schemas.openxmlformats.org/spreadsheetml/2006/main" count="129" uniqueCount="35">
  <si>
    <t xml:space="preserve">FECHA </t>
  </si>
  <si>
    <t>N° REPORT</t>
  </si>
  <si>
    <t>PATENTE</t>
  </si>
  <si>
    <t>OBRA</t>
  </si>
  <si>
    <t>TIPO ARIDO</t>
  </si>
  <si>
    <t>VALOR M3 NETO</t>
  </si>
  <si>
    <t>M3 CAMION</t>
  </si>
  <si>
    <t>VUELTAS</t>
  </si>
  <si>
    <t>TOTAL M3</t>
  </si>
  <si>
    <t>VALOR NETO</t>
  </si>
  <si>
    <t>NOMBRE OPERADOR</t>
  </si>
  <si>
    <t>NR2595</t>
  </si>
  <si>
    <t>CANIL</t>
  </si>
  <si>
    <t>ARENA</t>
  </si>
  <si>
    <t>PATRICIO LOPEZ</t>
  </si>
  <si>
    <t>PS5702</t>
  </si>
  <si>
    <t>PUENTE</t>
  </si>
  <si>
    <t>ALAN TEJEDA</t>
  </si>
  <si>
    <t>SB1485</t>
  </si>
  <si>
    <t>FERNANDO OJEDA</t>
  </si>
  <si>
    <t>NB5477</t>
  </si>
  <si>
    <t>FRANCISCO GUERRERO</t>
  </si>
  <si>
    <t>LZ2809</t>
  </si>
  <si>
    <t>KRUNO FILIPICH</t>
  </si>
  <si>
    <t>PH4308</t>
  </si>
  <si>
    <t>CRISTIAN VELASQUEZ</t>
  </si>
  <si>
    <t>RAUL SALDIVIA</t>
  </si>
  <si>
    <t xml:space="preserve">RESUMEN </t>
  </si>
  <si>
    <t xml:space="preserve">VALOR NETO </t>
  </si>
  <si>
    <t>IVA 19%</t>
  </si>
  <si>
    <t xml:space="preserve">TOTAL FACTURA </t>
  </si>
  <si>
    <t>LZ2811</t>
  </si>
  <si>
    <t>ESTANQUE</t>
  </si>
  <si>
    <t>ATILIO OJEDA</t>
  </si>
  <si>
    <t xml:space="preserve">DETALLE REPORT ENERO 2020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</si>
</sst>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 &quot;$&quot;* #,##0_ ;_ &quot;$&quot;* \-#,##0_ ;_ &quot;$&quot;* &quot;-&quot;_ ;_ @_ "/>
    <numFmt numFmtId="41" formatCode="_ * #,##0_ ;_ * \-#,##0_ ;_ * &quot;-&quot;_ ;_ @_ "/>
    <numFmt numFmtId="164" formatCode="_ [$$-340A]* #,##0_ ;_ [$$-340A]* \-#,##0_ ;_ [$$-340A]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2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5" xfId="1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42" fontId="0" fillId="3" borderId="6" xfId="2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42" fontId="0" fillId="3" borderId="8" xfId="2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4" fontId="2" fillId="4" borderId="7" xfId="0" applyNumberFormat="1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5" borderId="7" xfId="0" applyFill="1" applyBorder="1"/>
    <xf numFmtId="0" fontId="0" fillId="3" borderId="7" xfId="0" applyFill="1" applyBorder="1"/>
    <xf numFmtId="42" fontId="0" fillId="3" borderId="7" xfId="0" applyNumberFormat="1" applyFill="1" applyBorder="1"/>
    <xf numFmtId="42" fontId="0" fillId="5" borderId="7" xfId="0" applyNumberFormat="1" applyFill="1" applyBorder="1"/>
    <xf numFmtId="42" fontId="0" fillId="3" borderId="11" xfId="2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</cellXfs>
  <cellStyles count="3">
    <cellStyle name="Millares [0]" xfId="1" builtinId="6"/>
    <cellStyle name="Moneda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96F57-B1F3-4EBB-8F5F-36F6844C0EC3}">
  <dimension ref="A3:N34"/>
  <sheetViews>
    <sheetView tabSelected="1" workbookViewId="0">
      <selection activeCell="D30" sqref="D30"/>
    </sheetView>
  </sheetViews>
  <sheetFormatPr baseColWidth="10" defaultRowHeight="15" x14ac:dyDescent="0.25"/>
  <cols>
    <col min="11" max="11" width="22.42578125" customWidth="1"/>
    <col min="12" max="12" width="22.42578125" hidden="1" customWidth="1"/>
    <col min="13" max="13" width="15.28515625" customWidth="1"/>
    <col min="14" max="14" width="14.7109375" customWidth="1"/>
  </cols>
  <sheetData>
    <row r="3" spans="1:14" x14ac:dyDescent="0.25">
      <c r="D3" s="26" t="s">
        <v>34</v>
      </c>
      <c r="E3" s="26"/>
      <c r="F3" s="26"/>
      <c r="G3" s="26"/>
      <c r="H3" s="26"/>
      <c r="I3" s="26"/>
      <c r="J3" s="26"/>
    </row>
    <row r="4" spans="1:14" x14ac:dyDescent="0.25">
      <c r="D4" s="26"/>
      <c r="E4" s="26"/>
      <c r="F4" s="26"/>
      <c r="G4" s="26"/>
      <c r="H4" s="26"/>
      <c r="I4" s="26"/>
      <c r="J4" s="26"/>
    </row>
    <row r="5" spans="1:14" ht="15.75" thickBot="1" x14ac:dyDescent="0.3"/>
    <row r="6" spans="1:14" ht="15.75" thickBot="1" x14ac:dyDescent="0.3">
      <c r="A6" s="1" t="s">
        <v>0</v>
      </c>
      <c r="B6" s="2" t="s">
        <v>1</v>
      </c>
      <c r="C6" s="2" t="s">
        <v>2</v>
      </c>
      <c r="D6" s="3" t="s">
        <v>3</v>
      </c>
      <c r="E6" s="1" t="s">
        <v>4</v>
      </c>
      <c r="F6" s="2" t="s">
        <v>5</v>
      </c>
      <c r="G6" s="2" t="s">
        <v>6</v>
      </c>
      <c r="H6" s="2" t="s">
        <v>7</v>
      </c>
      <c r="I6" s="2" t="s">
        <v>8</v>
      </c>
      <c r="J6" s="4" t="s">
        <v>9</v>
      </c>
      <c r="K6" s="5" t="s">
        <v>10</v>
      </c>
      <c r="M6" s="19" t="s">
        <v>27</v>
      </c>
      <c r="N6" s="20"/>
    </row>
    <row r="7" spans="1:14" x14ac:dyDescent="0.25">
      <c r="A7" s="6">
        <v>43848</v>
      </c>
      <c r="B7" s="7">
        <v>18023</v>
      </c>
      <c r="C7" s="8" t="s">
        <v>11</v>
      </c>
      <c r="D7" s="8" t="s">
        <v>12</v>
      </c>
      <c r="E7" s="8" t="s">
        <v>13</v>
      </c>
      <c r="F7" s="9">
        <v>8090</v>
      </c>
      <c r="G7" s="8">
        <v>15</v>
      </c>
      <c r="H7" s="8">
        <v>1</v>
      </c>
      <c r="I7" s="8">
        <f>G7*H7</f>
        <v>15</v>
      </c>
      <c r="J7" s="10">
        <f>F7*I7</f>
        <v>121350</v>
      </c>
      <c r="K7" s="11" t="s">
        <v>14</v>
      </c>
      <c r="M7" s="22" t="s">
        <v>8</v>
      </c>
      <c r="N7" s="22">
        <f>SUM(I7:I34)</f>
        <v>432</v>
      </c>
    </row>
    <row r="8" spans="1:14" x14ac:dyDescent="0.25">
      <c r="A8" s="12">
        <v>43848</v>
      </c>
      <c r="B8" s="13">
        <v>18021</v>
      </c>
      <c r="C8" s="13" t="s">
        <v>11</v>
      </c>
      <c r="D8" s="13" t="s">
        <v>12</v>
      </c>
      <c r="E8" s="13" t="s">
        <v>13</v>
      </c>
      <c r="F8" s="14">
        <v>8090</v>
      </c>
      <c r="G8" s="13">
        <v>15</v>
      </c>
      <c r="H8" s="8">
        <v>1</v>
      </c>
      <c r="I8" s="8">
        <f t="shared" ref="I8:I10" si="0">G8*H8</f>
        <v>15</v>
      </c>
      <c r="J8" s="10">
        <f t="shared" ref="J8:J10" si="1">F8*I8</f>
        <v>121350</v>
      </c>
      <c r="K8" s="15" t="s">
        <v>14</v>
      </c>
      <c r="M8" s="22" t="s">
        <v>28</v>
      </c>
      <c r="N8" s="23">
        <f>SUM(J7:J34)</f>
        <v>3494880</v>
      </c>
    </row>
    <row r="9" spans="1:14" x14ac:dyDescent="0.25">
      <c r="A9" s="12">
        <v>43848</v>
      </c>
      <c r="B9" s="13">
        <v>18022</v>
      </c>
      <c r="C9" s="13" t="s">
        <v>11</v>
      </c>
      <c r="D9" s="13" t="s">
        <v>12</v>
      </c>
      <c r="E9" s="13" t="s">
        <v>13</v>
      </c>
      <c r="F9" s="14">
        <v>8090</v>
      </c>
      <c r="G9" s="13">
        <v>15</v>
      </c>
      <c r="H9" s="8">
        <v>1</v>
      </c>
      <c r="I9" s="8">
        <f t="shared" si="0"/>
        <v>15</v>
      </c>
      <c r="J9" s="10">
        <f t="shared" si="1"/>
        <v>121350</v>
      </c>
      <c r="K9" s="15" t="s">
        <v>14</v>
      </c>
      <c r="M9" s="22" t="s">
        <v>29</v>
      </c>
      <c r="N9" s="23">
        <f>N8*0.19</f>
        <v>664027.19999999995</v>
      </c>
    </row>
    <row r="10" spans="1:14" x14ac:dyDescent="0.25">
      <c r="A10" s="12">
        <v>43857</v>
      </c>
      <c r="B10" s="13">
        <v>18040</v>
      </c>
      <c r="C10" s="13" t="s">
        <v>11</v>
      </c>
      <c r="D10" s="13" t="s">
        <v>12</v>
      </c>
      <c r="E10" s="13" t="s">
        <v>13</v>
      </c>
      <c r="F10" s="14">
        <v>8090</v>
      </c>
      <c r="G10" s="13">
        <v>15</v>
      </c>
      <c r="H10" s="8">
        <v>1</v>
      </c>
      <c r="I10" s="8">
        <f t="shared" si="0"/>
        <v>15</v>
      </c>
      <c r="J10" s="10">
        <f t="shared" si="1"/>
        <v>121350</v>
      </c>
      <c r="K10" s="15" t="s">
        <v>14</v>
      </c>
      <c r="M10" s="21" t="s">
        <v>30</v>
      </c>
      <c r="N10" s="24">
        <f>SUM(N8:N9)</f>
        <v>4158907.2</v>
      </c>
    </row>
    <row r="11" spans="1:14" x14ac:dyDescent="0.25">
      <c r="A11" s="12">
        <v>43857</v>
      </c>
      <c r="B11" s="13">
        <v>13319</v>
      </c>
      <c r="C11" s="13" t="s">
        <v>15</v>
      </c>
      <c r="D11" s="13" t="s">
        <v>16</v>
      </c>
      <c r="E11" s="13" t="s">
        <v>13</v>
      </c>
      <c r="F11" s="14">
        <v>8090</v>
      </c>
      <c r="G11" s="13">
        <v>15</v>
      </c>
      <c r="H11" s="8">
        <v>1</v>
      </c>
      <c r="I11" s="13">
        <f>(G11*H11)</f>
        <v>15</v>
      </c>
      <c r="J11" s="16">
        <f>(F11*I11)</f>
        <v>121350</v>
      </c>
      <c r="K11" s="15" t="s">
        <v>17</v>
      </c>
    </row>
    <row r="12" spans="1:14" x14ac:dyDescent="0.25">
      <c r="A12" s="12">
        <v>43858</v>
      </c>
      <c r="B12" s="13">
        <v>19088</v>
      </c>
      <c r="C12" s="13" t="s">
        <v>18</v>
      </c>
      <c r="D12" s="13" t="s">
        <v>16</v>
      </c>
      <c r="E12" s="13" t="s">
        <v>13</v>
      </c>
      <c r="F12" s="14">
        <v>8090</v>
      </c>
      <c r="G12" s="13">
        <v>12</v>
      </c>
      <c r="H12" s="8">
        <v>1</v>
      </c>
      <c r="I12" s="13">
        <f t="shared" ref="I12:I22" si="2">(G12*H12)</f>
        <v>12</v>
      </c>
      <c r="J12" s="16">
        <f t="shared" ref="J12:J22" si="3">(F12*I12)</f>
        <v>97080</v>
      </c>
      <c r="K12" s="15" t="s">
        <v>19</v>
      </c>
    </row>
    <row r="13" spans="1:14" x14ac:dyDescent="0.25">
      <c r="A13" s="12">
        <v>43858</v>
      </c>
      <c r="B13" s="13">
        <v>19588</v>
      </c>
      <c r="C13" s="13" t="s">
        <v>20</v>
      </c>
      <c r="D13" s="13" t="s">
        <v>16</v>
      </c>
      <c r="E13" s="13" t="s">
        <v>13</v>
      </c>
      <c r="F13" s="14">
        <v>8090</v>
      </c>
      <c r="G13" s="13">
        <v>15</v>
      </c>
      <c r="H13" s="8">
        <v>1</v>
      </c>
      <c r="I13" s="13">
        <f t="shared" si="2"/>
        <v>15</v>
      </c>
      <c r="J13" s="16">
        <f t="shared" si="3"/>
        <v>121350</v>
      </c>
      <c r="K13" s="15" t="s">
        <v>21</v>
      </c>
    </row>
    <row r="14" spans="1:14" x14ac:dyDescent="0.25">
      <c r="A14" s="12">
        <v>43858</v>
      </c>
      <c r="B14" s="13">
        <v>18045</v>
      </c>
      <c r="C14" s="13" t="s">
        <v>11</v>
      </c>
      <c r="D14" s="13" t="s">
        <v>16</v>
      </c>
      <c r="E14" s="13" t="s">
        <v>13</v>
      </c>
      <c r="F14" s="14">
        <v>8090</v>
      </c>
      <c r="G14" s="13">
        <v>15</v>
      </c>
      <c r="H14" s="8">
        <v>1</v>
      </c>
      <c r="I14" s="13">
        <f t="shared" si="2"/>
        <v>15</v>
      </c>
      <c r="J14" s="16">
        <f t="shared" si="3"/>
        <v>121350</v>
      </c>
      <c r="K14" s="15" t="s">
        <v>14</v>
      </c>
    </row>
    <row r="15" spans="1:14" x14ac:dyDescent="0.25">
      <c r="A15" s="12">
        <v>43858</v>
      </c>
      <c r="B15" s="17">
        <v>19089</v>
      </c>
      <c r="C15" s="13" t="s">
        <v>18</v>
      </c>
      <c r="D15" s="13" t="s">
        <v>16</v>
      </c>
      <c r="E15" s="13" t="s">
        <v>13</v>
      </c>
      <c r="F15" s="14">
        <v>8090</v>
      </c>
      <c r="G15" s="13">
        <v>12</v>
      </c>
      <c r="H15" s="8">
        <v>1</v>
      </c>
      <c r="I15" s="13">
        <f t="shared" si="2"/>
        <v>12</v>
      </c>
      <c r="J15" s="16">
        <f t="shared" si="3"/>
        <v>97080</v>
      </c>
      <c r="K15" s="15" t="s">
        <v>19</v>
      </c>
    </row>
    <row r="16" spans="1:14" x14ac:dyDescent="0.25">
      <c r="A16" s="12">
        <v>43858</v>
      </c>
      <c r="B16" s="13">
        <v>19294</v>
      </c>
      <c r="C16" s="13" t="s">
        <v>22</v>
      </c>
      <c r="D16" s="13" t="s">
        <v>16</v>
      </c>
      <c r="E16" s="13" t="s">
        <v>13</v>
      </c>
      <c r="F16" s="14">
        <v>8090</v>
      </c>
      <c r="G16" s="13">
        <v>15</v>
      </c>
      <c r="H16" s="8">
        <v>1</v>
      </c>
      <c r="I16" s="13">
        <f t="shared" si="2"/>
        <v>15</v>
      </c>
      <c r="J16" s="16">
        <f t="shared" si="3"/>
        <v>121350</v>
      </c>
      <c r="K16" s="15" t="s">
        <v>23</v>
      </c>
    </row>
    <row r="17" spans="1:11" x14ac:dyDescent="0.25">
      <c r="A17" s="12">
        <v>43858</v>
      </c>
      <c r="B17" s="13">
        <v>19113</v>
      </c>
      <c r="C17" s="13" t="s">
        <v>24</v>
      </c>
      <c r="D17" s="13" t="s">
        <v>16</v>
      </c>
      <c r="E17" s="13" t="s">
        <v>13</v>
      </c>
      <c r="F17" s="14">
        <v>8090</v>
      </c>
      <c r="G17" s="13">
        <v>15</v>
      </c>
      <c r="H17" s="8">
        <v>1</v>
      </c>
      <c r="I17" s="13">
        <f t="shared" si="2"/>
        <v>15</v>
      </c>
      <c r="J17" s="16">
        <f t="shared" si="3"/>
        <v>121350</v>
      </c>
      <c r="K17" s="15" t="s">
        <v>25</v>
      </c>
    </row>
    <row r="18" spans="1:11" x14ac:dyDescent="0.25">
      <c r="A18" s="12">
        <v>43858</v>
      </c>
      <c r="B18" s="13">
        <v>19114</v>
      </c>
      <c r="C18" s="13" t="s">
        <v>24</v>
      </c>
      <c r="D18" s="13" t="s">
        <v>16</v>
      </c>
      <c r="E18" s="13" t="s">
        <v>13</v>
      </c>
      <c r="F18" s="14">
        <v>8090</v>
      </c>
      <c r="G18" s="13">
        <v>15</v>
      </c>
      <c r="H18" s="8">
        <v>1</v>
      </c>
      <c r="I18" s="13">
        <f t="shared" si="2"/>
        <v>15</v>
      </c>
      <c r="J18" s="16">
        <f t="shared" si="3"/>
        <v>121350</v>
      </c>
      <c r="K18" s="15" t="s">
        <v>25</v>
      </c>
    </row>
    <row r="19" spans="1:11" x14ac:dyDescent="0.25">
      <c r="A19" s="12">
        <v>43858</v>
      </c>
      <c r="B19" s="13">
        <v>19115</v>
      </c>
      <c r="C19" s="13" t="s">
        <v>24</v>
      </c>
      <c r="D19" s="13" t="s">
        <v>16</v>
      </c>
      <c r="E19" s="13" t="s">
        <v>13</v>
      </c>
      <c r="F19" s="14">
        <v>8090</v>
      </c>
      <c r="G19" s="13">
        <v>15</v>
      </c>
      <c r="H19" s="8">
        <v>1</v>
      </c>
      <c r="I19" s="13">
        <f t="shared" si="2"/>
        <v>15</v>
      </c>
      <c r="J19" s="16">
        <f t="shared" si="3"/>
        <v>121350</v>
      </c>
      <c r="K19" s="15" t="s">
        <v>25</v>
      </c>
    </row>
    <row r="20" spans="1:11" x14ac:dyDescent="0.25">
      <c r="A20" s="12">
        <v>43858</v>
      </c>
      <c r="B20" s="13">
        <v>13317</v>
      </c>
      <c r="C20" s="13" t="s">
        <v>15</v>
      </c>
      <c r="D20" s="13" t="s">
        <v>16</v>
      </c>
      <c r="E20" s="13" t="s">
        <v>13</v>
      </c>
      <c r="F20" s="14">
        <v>8090</v>
      </c>
      <c r="G20" s="13">
        <v>15</v>
      </c>
      <c r="H20" s="8">
        <v>1</v>
      </c>
      <c r="I20" s="13">
        <f t="shared" si="2"/>
        <v>15</v>
      </c>
      <c r="J20" s="16">
        <f t="shared" si="3"/>
        <v>121350</v>
      </c>
      <c r="K20" s="15" t="s">
        <v>17</v>
      </c>
    </row>
    <row r="21" spans="1:11" x14ac:dyDescent="0.25">
      <c r="A21" s="12">
        <v>43858</v>
      </c>
      <c r="B21" s="13">
        <v>13318</v>
      </c>
      <c r="C21" s="13" t="s">
        <v>15</v>
      </c>
      <c r="D21" s="13" t="s">
        <v>16</v>
      </c>
      <c r="E21" s="13" t="s">
        <v>13</v>
      </c>
      <c r="F21" s="14">
        <v>8090</v>
      </c>
      <c r="G21" s="13">
        <v>15</v>
      </c>
      <c r="H21" s="8">
        <v>1</v>
      </c>
      <c r="I21" s="13">
        <f t="shared" si="2"/>
        <v>15</v>
      </c>
      <c r="J21" s="16">
        <f t="shared" si="3"/>
        <v>121350</v>
      </c>
      <c r="K21" s="15" t="s">
        <v>17</v>
      </c>
    </row>
    <row r="22" spans="1:11" x14ac:dyDescent="0.25">
      <c r="A22" s="12">
        <v>43858</v>
      </c>
      <c r="B22" s="13">
        <v>19499</v>
      </c>
      <c r="C22" s="13" t="s">
        <v>22</v>
      </c>
      <c r="D22" s="13" t="s">
        <v>16</v>
      </c>
      <c r="E22" s="13" t="s">
        <v>13</v>
      </c>
      <c r="F22" s="14">
        <v>8090</v>
      </c>
      <c r="G22" s="13">
        <v>15</v>
      </c>
      <c r="H22" s="8">
        <v>2</v>
      </c>
      <c r="I22" s="13">
        <f t="shared" si="2"/>
        <v>30</v>
      </c>
      <c r="J22" s="16">
        <f t="shared" si="3"/>
        <v>242700</v>
      </c>
      <c r="K22" s="15" t="s">
        <v>26</v>
      </c>
    </row>
    <row r="23" spans="1:11" x14ac:dyDescent="0.25">
      <c r="A23" s="12">
        <v>43858</v>
      </c>
      <c r="B23" s="13">
        <v>19827</v>
      </c>
      <c r="C23" s="13" t="s">
        <v>22</v>
      </c>
      <c r="D23" s="13" t="s">
        <v>12</v>
      </c>
      <c r="E23" s="13" t="s">
        <v>13</v>
      </c>
      <c r="F23" s="14">
        <v>8090</v>
      </c>
      <c r="G23" s="13">
        <v>15</v>
      </c>
      <c r="H23" s="8">
        <v>1</v>
      </c>
      <c r="I23" s="8">
        <f t="shared" ref="I23:I27" si="4">G23*H23</f>
        <v>15</v>
      </c>
      <c r="J23" s="10">
        <f t="shared" ref="J23:J27" si="5">F23*I23</f>
        <v>121350</v>
      </c>
      <c r="K23" s="15" t="s">
        <v>26</v>
      </c>
    </row>
    <row r="24" spans="1:11" x14ac:dyDescent="0.25">
      <c r="A24" s="12">
        <v>43858</v>
      </c>
      <c r="B24" s="13">
        <v>18044</v>
      </c>
      <c r="C24" s="13" t="s">
        <v>11</v>
      </c>
      <c r="D24" s="13" t="s">
        <v>12</v>
      </c>
      <c r="E24" s="13" t="s">
        <v>13</v>
      </c>
      <c r="F24" s="14">
        <v>8090</v>
      </c>
      <c r="G24" s="13">
        <v>15</v>
      </c>
      <c r="H24" s="8">
        <v>1</v>
      </c>
      <c r="I24" s="8">
        <f t="shared" si="4"/>
        <v>15</v>
      </c>
      <c r="J24" s="10">
        <f t="shared" si="5"/>
        <v>121350</v>
      </c>
      <c r="K24" s="18" t="s">
        <v>14</v>
      </c>
    </row>
    <row r="25" spans="1:11" x14ac:dyDescent="0.25">
      <c r="A25" s="12">
        <v>43858</v>
      </c>
      <c r="B25" s="13">
        <v>18043</v>
      </c>
      <c r="C25" s="13" t="s">
        <v>11</v>
      </c>
      <c r="D25" s="13" t="s">
        <v>12</v>
      </c>
      <c r="E25" s="13" t="s">
        <v>13</v>
      </c>
      <c r="F25" s="14">
        <v>8090</v>
      </c>
      <c r="G25" s="13">
        <v>15</v>
      </c>
      <c r="H25" s="8">
        <v>1</v>
      </c>
      <c r="I25" s="8">
        <f t="shared" si="4"/>
        <v>15</v>
      </c>
      <c r="J25" s="10">
        <f t="shared" si="5"/>
        <v>121350</v>
      </c>
      <c r="K25" s="15" t="s">
        <v>14</v>
      </c>
    </row>
    <row r="26" spans="1:11" x14ac:dyDescent="0.25">
      <c r="A26" s="12">
        <v>43858</v>
      </c>
      <c r="B26" s="13">
        <v>18042</v>
      </c>
      <c r="C26" s="13" t="s">
        <v>11</v>
      </c>
      <c r="D26" s="13" t="s">
        <v>12</v>
      </c>
      <c r="E26" s="13" t="s">
        <v>13</v>
      </c>
      <c r="F26" s="14">
        <v>8090</v>
      </c>
      <c r="G26" s="13">
        <v>9</v>
      </c>
      <c r="H26" s="8">
        <v>1</v>
      </c>
      <c r="I26" s="8">
        <f t="shared" si="4"/>
        <v>9</v>
      </c>
      <c r="J26" s="10">
        <f t="shared" si="5"/>
        <v>72810</v>
      </c>
      <c r="K26" s="15" t="s">
        <v>14</v>
      </c>
    </row>
    <row r="27" spans="1:11" x14ac:dyDescent="0.25">
      <c r="A27" s="12">
        <v>43858</v>
      </c>
      <c r="B27" s="13">
        <v>19296</v>
      </c>
      <c r="C27" s="13" t="s">
        <v>22</v>
      </c>
      <c r="D27" s="13" t="s">
        <v>12</v>
      </c>
      <c r="E27" s="13" t="s">
        <v>13</v>
      </c>
      <c r="F27" s="14">
        <v>8090</v>
      </c>
      <c r="G27" s="13">
        <v>15</v>
      </c>
      <c r="H27" s="8">
        <v>1</v>
      </c>
      <c r="I27" s="8">
        <f t="shared" si="4"/>
        <v>15</v>
      </c>
      <c r="J27" s="10">
        <f t="shared" si="5"/>
        <v>121350</v>
      </c>
      <c r="K27" s="15" t="s">
        <v>23</v>
      </c>
    </row>
    <row r="28" spans="1:11" x14ac:dyDescent="0.25">
      <c r="A28" s="12">
        <v>43859</v>
      </c>
      <c r="B28" s="13">
        <v>19295</v>
      </c>
      <c r="C28" s="13" t="s">
        <v>22</v>
      </c>
      <c r="D28" s="13" t="s">
        <v>16</v>
      </c>
      <c r="E28" s="13" t="s">
        <v>13</v>
      </c>
      <c r="F28" s="14">
        <v>8090</v>
      </c>
      <c r="G28" s="13">
        <v>15</v>
      </c>
      <c r="H28" s="8">
        <v>1</v>
      </c>
      <c r="I28" s="13">
        <f t="shared" ref="I28:I31" si="6">(G28*H28)</f>
        <v>15</v>
      </c>
      <c r="J28" s="16">
        <f t="shared" ref="J28:J31" si="7">(F28*I28)</f>
        <v>121350</v>
      </c>
      <c r="K28" s="15" t="s">
        <v>23</v>
      </c>
    </row>
    <row r="29" spans="1:11" x14ac:dyDescent="0.25">
      <c r="A29" s="12">
        <v>43859</v>
      </c>
      <c r="B29" s="13">
        <v>19093</v>
      </c>
      <c r="C29" s="13" t="s">
        <v>18</v>
      </c>
      <c r="D29" s="13" t="s">
        <v>16</v>
      </c>
      <c r="E29" s="13" t="s">
        <v>13</v>
      </c>
      <c r="F29" s="14">
        <v>8090</v>
      </c>
      <c r="G29" s="13">
        <v>12</v>
      </c>
      <c r="H29" s="8">
        <v>2</v>
      </c>
      <c r="I29" s="13">
        <f t="shared" si="6"/>
        <v>24</v>
      </c>
      <c r="J29" s="16">
        <f t="shared" si="7"/>
        <v>194160</v>
      </c>
      <c r="K29" s="15" t="s">
        <v>19</v>
      </c>
    </row>
    <row r="30" spans="1:11" x14ac:dyDescent="0.25">
      <c r="A30" s="12">
        <v>43859</v>
      </c>
      <c r="B30" s="13">
        <v>19500</v>
      </c>
      <c r="C30" s="13" t="s">
        <v>31</v>
      </c>
      <c r="D30" s="13" t="s">
        <v>16</v>
      </c>
      <c r="E30" s="13" t="s">
        <v>13</v>
      </c>
      <c r="F30" s="14">
        <v>8090</v>
      </c>
      <c r="G30" s="13">
        <v>15</v>
      </c>
      <c r="H30" s="8">
        <v>1</v>
      </c>
      <c r="I30" s="13">
        <f t="shared" si="6"/>
        <v>15</v>
      </c>
      <c r="J30" s="16">
        <f t="shared" si="7"/>
        <v>121350</v>
      </c>
      <c r="K30" s="15" t="s">
        <v>26</v>
      </c>
    </row>
    <row r="31" spans="1:11" x14ac:dyDescent="0.25">
      <c r="A31" s="12">
        <v>43859</v>
      </c>
      <c r="B31" s="13">
        <v>13326</v>
      </c>
      <c r="C31" s="13" t="s">
        <v>15</v>
      </c>
      <c r="D31" s="13" t="s">
        <v>16</v>
      </c>
      <c r="E31" s="13" t="s">
        <v>13</v>
      </c>
      <c r="F31" s="14">
        <v>8090</v>
      </c>
      <c r="G31" s="13">
        <v>15</v>
      </c>
      <c r="H31" s="13">
        <v>1</v>
      </c>
      <c r="I31" s="13">
        <f t="shared" si="6"/>
        <v>15</v>
      </c>
      <c r="J31" s="16">
        <f t="shared" si="7"/>
        <v>121350</v>
      </c>
      <c r="K31" s="15" t="s">
        <v>17</v>
      </c>
    </row>
    <row r="32" spans="1:11" x14ac:dyDescent="0.25">
      <c r="A32" s="12">
        <v>43859</v>
      </c>
      <c r="B32" s="13">
        <v>13325</v>
      </c>
      <c r="C32" s="13" t="s">
        <v>15</v>
      </c>
      <c r="D32" s="13" t="s">
        <v>32</v>
      </c>
      <c r="E32" s="13" t="s">
        <v>13</v>
      </c>
      <c r="F32" s="14">
        <v>8090</v>
      </c>
      <c r="G32" s="13">
        <v>15</v>
      </c>
      <c r="H32" s="8">
        <v>2</v>
      </c>
      <c r="I32" s="13">
        <v>15</v>
      </c>
      <c r="J32" s="16">
        <v>121350</v>
      </c>
      <c r="K32" s="15" t="s">
        <v>17</v>
      </c>
    </row>
    <row r="33" spans="1:11" x14ac:dyDescent="0.25">
      <c r="A33" s="12">
        <v>43859</v>
      </c>
      <c r="B33" s="13">
        <v>13324</v>
      </c>
      <c r="C33" s="13" t="s">
        <v>15</v>
      </c>
      <c r="D33" s="13" t="s">
        <v>32</v>
      </c>
      <c r="E33" s="13" t="s">
        <v>13</v>
      </c>
      <c r="F33" s="14">
        <v>8090</v>
      </c>
      <c r="G33" s="13">
        <v>15</v>
      </c>
      <c r="H33" s="8">
        <v>1</v>
      </c>
      <c r="I33" s="13">
        <v>15</v>
      </c>
      <c r="J33" s="16">
        <v>121350</v>
      </c>
      <c r="K33" s="15" t="s">
        <v>17</v>
      </c>
    </row>
    <row r="34" spans="1:11" x14ac:dyDescent="0.25">
      <c r="A34" s="12">
        <v>43859</v>
      </c>
      <c r="B34" s="13">
        <v>19832</v>
      </c>
      <c r="C34" s="13" t="s">
        <v>22</v>
      </c>
      <c r="D34" s="13" t="s">
        <v>32</v>
      </c>
      <c r="E34" s="13" t="s">
        <v>13</v>
      </c>
      <c r="F34" s="14">
        <v>8090</v>
      </c>
      <c r="G34" s="13">
        <v>15</v>
      </c>
      <c r="H34" s="8">
        <v>1</v>
      </c>
      <c r="I34" s="13">
        <v>15</v>
      </c>
      <c r="J34" s="25">
        <v>121350</v>
      </c>
      <c r="K34" s="15" t="s">
        <v>33</v>
      </c>
    </row>
  </sheetData>
  <mergeCells count="2">
    <mergeCell ref="M6:N6"/>
    <mergeCell ref="D3:J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 261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Rojas</dc:creator>
  <cp:lastModifiedBy>Hugo Rojas</cp:lastModifiedBy>
  <dcterms:created xsi:type="dcterms:W3CDTF">2021-09-09T12:50:56Z</dcterms:created>
  <dcterms:modified xsi:type="dcterms:W3CDTF">2021-09-09T13:01:03Z</dcterms:modified>
</cp:coreProperties>
</file>